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Titles" localSheetId="0">Лист1!$5:$7</definedName>
    <definedName name="_xlnm.Print_Area" localSheetId="0">Лист1!$A$1:$F$32</definedName>
  </definedNames>
  <calcPr calcId="152511"/>
</workbook>
</file>

<file path=xl/calcChain.xml><?xml version="1.0" encoding="utf-8"?>
<calcChain xmlns="http://schemas.openxmlformats.org/spreadsheetml/2006/main">
  <c r="F27" i="4" l="1"/>
  <c r="E27" i="4"/>
  <c r="D27" i="4"/>
  <c r="E8" i="4" l="1"/>
  <c r="F8" i="4"/>
  <c r="D8" i="4"/>
  <c r="D31" i="4" s="1"/>
  <c r="B8" i="4" l="1"/>
  <c r="C8" i="4" l="1"/>
  <c r="C31" i="4" s="1"/>
  <c r="B31" i="4" l="1"/>
  <c r="E31" i="4"/>
  <c r="F31" i="4"/>
</calcChain>
</file>

<file path=xl/sharedStrings.xml><?xml version="1.0" encoding="utf-8"?>
<sst xmlns="http://schemas.openxmlformats.org/spreadsheetml/2006/main" count="42" uniqueCount="42">
  <si>
    <t>Наименование</t>
  </si>
  <si>
    <t>Муниципальная программа "Развитие образования в городе Пыть-Яхе"</t>
  </si>
  <si>
    <t>Муниципальная программа "Социальное и демографическое развитие города Пыть-Яха"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</si>
  <si>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</si>
  <si>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</si>
  <si>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Муниципальная программа "Поддержка занятости населения в городе Пыть-Яхе"</t>
  </si>
  <si>
    <t>Муниципальная программа "Развитие агропромышленного комплекса в городе Пыть-Яхе"</t>
  </si>
  <si>
    <t>Муниципальная программа "Развитие жилищной сферы в городе Пыть-Яхе"</t>
  </si>
  <si>
    <t>Муниципальная программа "Жилищно-коммунальный комплекс и городская среда города Пыть-Яха"</t>
  </si>
  <si>
    <t>Муниципальная программа "Профилактика правонарушений в городе Пыть-Яхе"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</si>
  <si>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</si>
  <si>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Муниципальная программа "Безопасность жизнедеятельности в городе Пыть-Яхе"</t>
  </si>
  <si>
    <t>Муниципальная программа "Экологическая безопасность города Пыть-Яха"</t>
  </si>
  <si>
    <t>Муниципальная программа "Развитие экономического потенциала города Пыть-Яха"</t>
  </si>
  <si>
    <t>Муниципальная программа "Цифровое развитие города Пыть-Яха"</t>
  </si>
  <si>
    <t>Муниципальная программа "Современная транспортная система города Пыть-Яха"</t>
  </si>
  <si>
    <t>Муниципальная программа "Управление муниципальными финансами в городе Пыть-Яхе"</t>
  </si>
  <si>
    <t>Муниципальная программа "Развитие гражданского общества в городе Пыть-Яхе"</t>
  </si>
  <si>
    <t>Муниципальная программа "Управление муниципальным имуществом города Пыть-Яха"</t>
  </si>
  <si>
    <t>Муниципальная программа "Развитие муниципальной службы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</si>
  <si>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</si>
  <si>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Муниципальная программа "Устойчивое развитие коренных малочисленных народов Севера в городе Пыть-Яхе"</t>
  </si>
  <si>
    <t>Непрограммные направления деятельности</t>
  </si>
  <si>
    <t>Всего</t>
  </si>
  <si>
    <t>1</t>
  </si>
  <si>
    <t>2</t>
  </si>
  <si>
    <t>3</t>
  </si>
  <si>
    <t>4</t>
  </si>
  <si>
    <t>5</t>
  </si>
  <si>
    <t xml:space="preserve">  </t>
  </si>
  <si>
    <t>(тыс. рублей)</t>
  </si>
  <si>
    <t>Проект бюджета</t>
  </si>
  <si>
    <t>к пояснительной записке</t>
  </si>
  <si>
    <t>2026 год</t>
  </si>
  <si>
    <t>2027 год</t>
  </si>
  <si>
    <t>Всего на реализацию муниципальных программ города</t>
  </si>
  <si>
    <t>Сведения о расходах бюджета города Пыть-Яха на реализацию муниципальных программ 
города Пыть-Яха и непрограммных направлений деятельности 
на 2026 год и на плановый период 2027 и 2028 годов
в сравнении с ожидаемым исполнением за 2025 год и отчетом за 2024 год</t>
  </si>
  <si>
    <t>Исполнено
за 2024 год</t>
  </si>
  <si>
    <t>2028 год</t>
  </si>
  <si>
    <t>Приложение 10</t>
  </si>
  <si>
    <t>Ожидаемое
исполнение
за 2025 год*</t>
  </si>
  <si>
    <t>* План на 01.11.2025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</si>
</sst>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&quot;###,##0.0"/>
    <numFmt numFmtId="165" formatCode="&quot;&quot;###0"/>
    <numFmt numFmtId="166" formatCode="#,##0.0_ ;[Red]\-#,##0.0\ "/>
    <numFmt numFmtId="167" formatCode="#,##0.0;[Red]\-#,##0.0;0.0"/>
    <numFmt numFmtId="168" formatCode="&quot;&quot;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32">
    <xf numFmtId="0" fontId="0" fillId="0" borderId="0" xfId="0"/>
    <xf numFmtId="0" fontId="3" fillId="0" borderId="0" xfId="0" applyFont="1"/>
    <xf numFmtId="0" fontId="5" fillId="0" borderId="0" xfId="0" applyFont="1"/>
    <xf numFmtId="164" fontId="7" fillId="0" borderId="0" xfId="0" applyNumberFormat="1" applyFont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1" xfId="1" applyNumberFormat="1" applyFont="1" applyFill="1" applyBorder="1" applyAlignment="1" applyProtection="1">
      <alignment horizontal="left"/>
      <protection hidden="1"/>
    </xf>
    <xf numFmtId="166" fontId="9" fillId="2" borderId="1" xfId="1" applyNumberFormat="1" applyFont="1" applyFill="1" applyBorder="1" applyAlignment="1" applyProtection="1">
      <alignment wrapText="1"/>
      <protection hidden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164" fontId="7" fillId="2" borderId="0" xfId="0" applyNumberFormat="1" applyFont="1" applyFill="1" applyAlignment="1">
      <alignment horizont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 applyProtection="1">
      <alignment wrapText="1"/>
      <protection hidden="1"/>
    </xf>
    <xf numFmtId="0" fontId="3" fillId="2" borderId="0" xfId="0" applyFont="1" applyFill="1"/>
    <xf numFmtId="164" fontId="4" fillId="2" borderId="0" xfId="0" applyNumberFormat="1" applyFont="1" applyFill="1" applyAlignment="1">
      <alignment horizontal="right"/>
    </xf>
    <xf numFmtId="165" fontId="4" fillId="0" borderId="3" xfId="0" applyNumberFormat="1" applyFont="1" applyBorder="1" applyAlignment="1">
      <alignment horizontal="center" wrapText="1"/>
    </xf>
    <xf numFmtId="165" fontId="4" fillId="2" borderId="3" xfId="0" applyNumberFormat="1" applyFont="1" applyFill="1" applyBorder="1" applyAlignment="1">
      <alignment horizontal="center" wrapText="1"/>
    </xf>
    <xf numFmtId="165" fontId="8" fillId="0" borderId="1" xfId="0" applyNumberFormat="1" applyFont="1" applyBorder="1" applyAlignment="1">
      <alignment horizontal="left" vertical="center" wrapText="1"/>
    </xf>
    <xf numFmtId="166" fontId="8" fillId="2" borderId="1" xfId="0" applyNumberFormat="1" applyFont="1" applyFill="1" applyBorder="1" applyAlignment="1">
      <alignment wrapText="1"/>
    </xf>
    <xf numFmtId="168" fontId="8" fillId="0" borderId="1" xfId="0" applyNumberFormat="1" applyFont="1" applyBorder="1" applyAlignment="1">
      <alignment wrapText="1"/>
    </xf>
    <xf numFmtId="167" fontId="12" fillId="0" borderId="1" xfId="3" applyNumberFormat="1" applyFont="1" applyFill="1" applyBorder="1" applyAlignment="1" applyProtection="1">
      <protection hidden="1"/>
    </xf>
    <xf numFmtId="167" fontId="12" fillId="2" borderId="1" xfId="3" applyNumberFormat="1" applyFont="1" applyFill="1" applyBorder="1" applyAlignment="1" applyProtection="1">
      <protection hidden="1"/>
    </xf>
    <xf numFmtId="0" fontId="13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Normal="100" zoomScaleSheetLayoutView="100" workbookViewId="0">
      <pane xSplit="3" ySplit="6" topLeftCell="D25" activePane="bottomRight" state="frozen"/>
      <selection pane="topRight" activeCell="E1" sqref="E1"/>
      <selection pane="bottomLeft" activeCell="A7" sqref="A7"/>
      <selection pane="bottomRight" activeCell="F27" sqref="F27"/>
    </sheetView>
  </sheetViews>
  <sheetFormatPr defaultRowHeight="15" x14ac:dyDescent="0.25"/>
  <cols>
    <col min="1" max="1" width="41.140625" style="1" customWidth="1"/>
    <col min="2" max="2" width="17.28515625" style="13" customWidth="1"/>
    <col min="3" max="6" width="14.140625" style="13" customWidth="1"/>
    <col min="7" max="16384" width="9.140625" style="1"/>
  </cols>
  <sheetData>
    <row r="1" spans="1:6" ht="18.75" x14ac:dyDescent="0.3">
      <c r="A1" s="2"/>
      <c r="B1" s="8"/>
      <c r="C1" s="8"/>
      <c r="D1" s="8"/>
      <c r="E1" s="8"/>
      <c r="F1" s="9" t="s">
        <v>39</v>
      </c>
    </row>
    <row r="2" spans="1:6" ht="18.75" x14ac:dyDescent="0.3">
      <c r="A2" s="2"/>
      <c r="B2" s="8"/>
      <c r="C2" s="8"/>
      <c r="D2" s="8"/>
      <c r="E2" s="8"/>
      <c r="F2" s="9" t="s">
        <v>32</v>
      </c>
    </row>
    <row r="3" spans="1:6" ht="77.25" customHeight="1" x14ac:dyDescent="0.3">
      <c r="A3" s="23" t="s">
        <v>36</v>
      </c>
      <c r="B3" s="24"/>
      <c r="C3" s="24"/>
      <c r="D3" s="24"/>
      <c r="E3" s="24"/>
      <c r="F3" s="24"/>
    </row>
    <row r="4" spans="1:6" ht="18.75" x14ac:dyDescent="0.3">
      <c r="A4" s="3" t="s">
        <v>29</v>
      </c>
      <c r="B4" s="10"/>
      <c r="C4" s="10"/>
      <c r="D4" s="10"/>
      <c r="E4" s="10"/>
      <c r="F4" s="14" t="s">
        <v>30</v>
      </c>
    </row>
    <row r="5" spans="1:6" x14ac:dyDescent="0.25">
      <c r="A5" s="25" t="s">
        <v>0</v>
      </c>
      <c r="B5" s="27" t="s">
        <v>37</v>
      </c>
      <c r="C5" s="27" t="s">
        <v>40</v>
      </c>
      <c r="D5" s="29" t="s">
        <v>31</v>
      </c>
      <c r="E5" s="30"/>
      <c r="F5" s="31"/>
    </row>
    <row r="6" spans="1:6" ht="50.25" customHeight="1" x14ac:dyDescent="0.25">
      <c r="A6" s="26"/>
      <c r="B6" s="28"/>
      <c r="C6" s="28"/>
      <c r="D6" s="11" t="s">
        <v>33</v>
      </c>
      <c r="E6" s="11" t="s">
        <v>34</v>
      </c>
      <c r="F6" s="11" t="s">
        <v>38</v>
      </c>
    </row>
    <row r="7" spans="1:6" x14ac:dyDescent="0.25">
      <c r="A7" s="15" t="s">
        <v>24</v>
      </c>
      <c r="B7" s="16" t="s">
        <v>25</v>
      </c>
      <c r="C7" s="16" t="s">
        <v>26</v>
      </c>
      <c r="D7" s="16" t="s">
        <v>27</v>
      </c>
      <c r="E7" s="16" t="s">
        <v>28</v>
      </c>
      <c r="F7" s="16">
        <v>6</v>
      </c>
    </row>
    <row r="8" spans="1:6" ht="36" customHeight="1" x14ac:dyDescent="0.25">
      <c r="A8" s="17" t="s">
        <v>35</v>
      </c>
      <c r="B8" s="18">
        <f>SUM(B9:B29)</f>
        <v>5414543.7000000002</v>
      </c>
      <c r="C8" s="18">
        <f>SUM(C9:C29)</f>
        <v>6289516.4000000004</v>
      </c>
      <c r="D8" s="18">
        <f>SUM(D9:D29)</f>
        <v>6164418.2000000002</v>
      </c>
      <c r="E8" s="18">
        <f t="shared" ref="E8:F8" si="0">SUM(E9:E29)</f>
        <v>5850610.7999999998</v>
      </c>
      <c r="F8" s="18">
        <f t="shared" si="0"/>
        <v>5648940.8999999994</v>
      </c>
    </row>
    <row r="9" spans="1:6" ht="26.25" x14ac:dyDescent="0.25">
      <c r="A9" s="4" t="s">
        <v>1</v>
      </c>
      <c r="B9" s="20">
        <v>2289452</v>
      </c>
      <c r="C9" s="21">
        <v>2459657.4</v>
      </c>
      <c r="D9" s="7">
        <v>2736321.6</v>
      </c>
      <c r="E9" s="7">
        <v>2726755.2</v>
      </c>
      <c r="F9" s="7">
        <v>2741491.9</v>
      </c>
    </row>
    <row r="10" spans="1:6" ht="26.25" x14ac:dyDescent="0.25">
      <c r="A10" s="4" t="s">
        <v>2</v>
      </c>
      <c r="B10" s="20">
        <v>44210.6</v>
      </c>
      <c r="C10" s="21">
        <v>50661.1</v>
      </c>
      <c r="D10" s="7">
        <v>55776.3</v>
      </c>
      <c r="E10" s="7">
        <v>34244.800000000003</v>
      </c>
      <c r="F10" s="7">
        <v>34264.800000000003</v>
      </c>
    </row>
    <row r="11" spans="1:6" ht="26.25" x14ac:dyDescent="0.25">
      <c r="A11" s="4" t="s">
        <v>3</v>
      </c>
      <c r="B11" s="20">
        <v>374407.2</v>
      </c>
      <c r="C11" s="21">
        <v>415123.4</v>
      </c>
      <c r="D11" s="7">
        <v>428617.7</v>
      </c>
      <c r="E11" s="7">
        <v>362606.5</v>
      </c>
      <c r="F11" s="7">
        <v>362919</v>
      </c>
    </row>
    <row r="12" spans="1:6" ht="39" x14ac:dyDescent="0.25">
      <c r="A12" s="4" t="s">
        <v>4</v>
      </c>
      <c r="B12" s="20">
        <v>288174.90000000002</v>
      </c>
      <c r="C12" s="21">
        <v>492821.2</v>
      </c>
      <c r="D12" s="7">
        <v>344602.9</v>
      </c>
      <c r="E12" s="7">
        <v>282193.90000000002</v>
      </c>
      <c r="F12" s="7">
        <v>283246.3</v>
      </c>
    </row>
    <row r="13" spans="1:6" ht="26.25" x14ac:dyDescent="0.25">
      <c r="A13" s="4" t="s">
        <v>5</v>
      </c>
      <c r="B13" s="20">
        <v>13295.4</v>
      </c>
      <c r="C13" s="21">
        <v>14617.7</v>
      </c>
      <c r="D13" s="7">
        <v>15935.8</v>
      </c>
      <c r="E13" s="7">
        <v>14735.8</v>
      </c>
      <c r="F13" s="7">
        <v>14745.8</v>
      </c>
    </row>
    <row r="14" spans="1:6" ht="39" x14ac:dyDescent="0.25">
      <c r="A14" s="4" t="s">
        <v>6</v>
      </c>
      <c r="B14" s="20">
        <v>24679.599999999999</v>
      </c>
      <c r="C14" s="21">
        <v>34945.300000000003</v>
      </c>
      <c r="D14" s="7">
        <v>25527.9</v>
      </c>
      <c r="E14" s="7">
        <v>25527.9</v>
      </c>
      <c r="F14" s="7">
        <v>25527.9</v>
      </c>
    </row>
    <row r="15" spans="1:6" ht="26.25" x14ac:dyDescent="0.25">
      <c r="A15" s="4" t="s">
        <v>7</v>
      </c>
      <c r="B15" s="20">
        <v>264378.7</v>
      </c>
      <c r="C15" s="21">
        <v>197026.5</v>
      </c>
      <c r="D15" s="7">
        <v>492993.8</v>
      </c>
      <c r="E15" s="7">
        <v>571611.30000000005</v>
      </c>
      <c r="F15" s="7">
        <v>454348.1</v>
      </c>
    </row>
    <row r="16" spans="1:6" ht="41.25" customHeight="1" x14ac:dyDescent="0.25">
      <c r="A16" s="4" t="s">
        <v>8</v>
      </c>
      <c r="B16" s="20">
        <v>761257.2</v>
      </c>
      <c r="C16" s="21">
        <v>670873.1</v>
      </c>
      <c r="D16" s="7">
        <v>285470.09999999998</v>
      </c>
      <c r="E16" s="7">
        <v>345436.9</v>
      </c>
      <c r="F16" s="7">
        <v>235916.1</v>
      </c>
    </row>
    <row r="17" spans="1:6" ht="26.25" x14ac:dyDescent="0.25">
      <c r="A17" s="4" t="s">
        <v>9</v>
      </c>
      <c r="B17" s="20">
        <v>4021.4</v>
      </c>
      <c r="C17" s="21">
        <v>4868.2</v>
      </c>
      <c r="D17" s="7">
        <v>7038.9</v>
      </c>
      <c r="E17" s="7">
        <v>5691.3</v>
      </c>
      <c r="F17" s="7">
        <v>5690</v>
      </c>
    </row>
    <row r="18" spans="1:6" ht="51.75" x14ac:dyDescent="0.25">
      <c r="A18" s="4" t="s">
        <v>10</v>
      </c>
      <c r="B18" s="20">
        <v>649</v>
      </c>
      <c r="C18" s="21">
        <v>489.1</v>
      </c>
      <c r="D18" s="7">
        <v>160</v>
      </c>
      <c r="E18" s="7">
        <v>160</v>
      </c>
      <c r="F18" s="7">
        <v>160</v>
      </c>
    </row>
    <row r="19" spans="1:6" ht="26.25" x14ac:dyDescent="0.25">
      <c r="A19" s="4" t="s">
        <v>11</v>
      </c>
      <c r="B19" s="20">
        <v>27374.7</v>
      </c>
      <c r="C19" s="21">
        <v>34067.9</v>
      </c>
      <c r="D19" s="7">
        <v>39556.699999999997</v>
      </c>
      <c r="E19" s="7">
        <v>40579.199999999997</v>
      </c>
      <c r="F19" s="7">
        <v>40610.1</v>
      </c>
    </row>
    <row r="20" spans="1:6" ht="26.25" x14ac:dyDescent="0.25">
      <c r="A20" s="4" t="s">
        <v>12</v>
      </c>
      <c r="B20" s="20">
        <v>19654</v>
      </c>
      <c r="C20" s="21">
        <v>13864.4</v>
      </c>
      <c r="D20" s="7">
        <v>12250</v>
      </c>
      <c r="E20" s="7">
        <v>11396</v>
      </c>
      <c r="F20" s="7">
        <v>11396</v>
      </c>
    </row>
    <row r="21" spans="1:6" ht="26.25" x14ac:dyDescent="0.25">
      <c r="A21" s="4" t="s">
        <v>13</v>
      </c>
      <c r="B21" s="20">
        <v>6496.3</v>
      </c>
      <c r="C21" s="21">
        <v>7205.4</v>
      </c>
      <c r="D21" s="7">
        <v>3177</v>
      </c>
      <c r="E21" s="7">
        <v>3176.4</v>
      </c>
      <c r="F21" s="7">
        <v>3176.4</v>
      </c>
    </row>
    <row r="22" spans="1:6" ht="26.25" x14ac:dyDescent="0.25">
      <c r="A22" s="4" t="s">
        <v>14</v>
      </c>
      <c r="B22" s="20">
        <v>14247.7</v>
      </c>
      <c r="C22" s="21">
        <v>16533.8</v>
      </c>
      <c r="D22" s="7">
        <v>15439.5</v>
      </c>
      <c r="E22" s="7">
        <v>6703.6</v>
      </c>
      <c r="F22" s="7">
        <v>6703.6</v>
      </c>
    </row>
    <row r="23" spans="1:6" ht="26.25" x14ac:dyDescent="0.25">
      <c r="A23" s="4" t="s">
        <v>15</v>
      </c>
      <c r="B23" s="20">
        <v>308063.7</v>
      </c>
      <c r="C23" s="21">
        <v>825655.8</v>
      </c>
      <c r="D23" s="7">
        <v>589308.1</v>
      </c>
      <c r="E23" s="7">
        <v>381852.3</v>
      </c>
      <c r="F23" s="7">
        <v>399650</v>
      </c>
    </row>
    <row r="24" spans="1:6" ht="39" x14ac:dyDescent="0.25">
      <c r="A24" s="4" t="s">
        <v>16</v>
      </c>
      <c r="B24" s="20">
        <v>293.10000000000002</v>
      </c>
      <c r="C24" s="21">
        <v>17375.400000000001</v>
      </c>
      <c r="D24" s="7">
        <v>85401.8</v>
      </c>
      <c r="E24" s="7">
        <v>85401.8</v>
      </c>
      <c r="F24" s="7">
        <v>85401.8</v>
      </c>
    </row>
    <row r="25" spans="1:6" ht="26.25" x14ac:dyDescent="0.25">
      <c r="A25" s="4" t="s">
        <v>17</v>
      </c>
      <c r="B25" s="20">
        <v>48558.400000000001</v>
      </c>
      <c r="C25" s="21">
        <v>117219</v>
      </c>
      <c r="D25" s="7">
        <v>132861.20000000001</v>
      </c>
      <c r="E25" s="7">
        <v>118862.6</v>
      </c>
      <c r="F25" s="7">
        <v>119446</v>
      </c>
    </row>
    <row r="26" spans="1:6" ht="26.25" x14ac:dyDescent="0.25">
      <c r="A26" s="4" t="s">
        <v>18</v>
      </c>
      <c r="B26" s="20">
        <v>79874.5</v>
      </c>
      <c r="C26" s="21">
        <v>37311.5</v>
      </c>
      <c r="D26" s="7">
        <v>28268.9</v>
      </c>
      <c r="E26" s="7">
        <v>28489.7</v>
      </c>
      <c r="F26" s="7">
        <v>26973.3</v>
      </c>
    </row>
    <row r="27" spans="1:6" ht="26.25" x14ac:dyDescent="0.25">
      <c r="A27" s="4" t="s">
        <v>19</v>
      </c>
      <c r="B27" s="20">
        <v>658545.1</v>
      </c>
      <c r="C27" s="21">
        <v>671859.1</v>
      </c>
      <c r="D27" s="7">
        <f>714960.1+7.4</f>
        <v>714967.5</v>
      </c>
      <c r="E27" s="7">
        <f>717838.5+7.4</f>
        <v>717845.9</v>
      </c>
      <c r="F27" s="7">
        <f>718459.5+7.4</f>
        <v>718466.9</v>
      </c>
    </row>
    <row r="28" spans="1:6" ht="39" x14ac:dyDescent="0.25">
      <c r="A28" s="4" t="s">
        <v>20</v>
      </c>
      <c r="B28" s="20">
        <v>184781.9</v>
      </c>
      <c r="C28" s="21">
        <v>205205.1</v>
      </c>
      <c r="D28" s="7">
        <v>149266.5</v>
      </c>
      <c r="E28" s="7">
        <v>86344.7</v>
      </c>
      <c r="F28" s="7">
        <v>77811.899999999994</v>
      </c>
    </row>
    <row r="29" spans="1:6" ht="39" x14ac:dyDescent="0.25">
      <c r="A29" s="4" t="s">
        <v>21</v>
      </c>
      <c r="B29" s="20">
        <v>2128.3000000000002</v>
      </c>
      <c r="C29" s="21">
        <v>2136</v>
      </c>
      <c r="D29" s="7">
        <v>1476</v>
      </c>
      <c r="E29" s="7">
        <v>995</v>
      </c>
      <c r="F29" s="7">
        <v>995</v>
      </c>
    </row>
    <row r="30" spans="1:6" x14ac:dyDescent="0.25">
      <c r="A30" s="5" t="s">
        <v>22</v>
      </c>
      <c r="B30" s="20">
        <v>50676.800000000003</v>
      </c>
      <c r="C30" s="21">
        <v>53732.5</v>
      </c>
      <c r="D30" s="19">
        <v>67187.199999999997</v>
      </c>
      <c r="E30" s="19">
        <v>129990.3</v>
      </c>
      <c r="F30" s="19">
        <v>208924.5</v>
      </c>
    </row>
    <row r="31" spans="1:6" x14ac:dyDescent="0.25">
      <c r="A31" s="6" t="s">
        <v>23</v>
      </c>
      <c r="B31" s="12">
        <f>B8+B30</f>
        <v>5465220.5</v>
      </c>
      <c r="C31" s="12">
        <f>C8+C30</f>
        <v>6343248.9000000004</v>
      </c>
      <c r="D31" s="12">
        <f>D8+D30</f>
        <v>6231605.4000000004</v>
      </c>
      <c r="E31" s="12">
        <f>E8+E30</f>
        <v>5980601.0999999996</v>
      </c>
      <c r="F31" s="12">
        <f>F8+F30</f>
        <v>5857865.3999999994</v>
      </c>
    </row>
    <row r="32" spans="1:6" x14ac:dyDescent="0.25">
      <c r="A32" s="22" t="s">
        <v>41</v>
      </c>
    </row>
  </sheetData>
  <mergeCells count="5">
    <mergeCell ref="A3:F3"/>
    <mergeCell ref="A5:A6"/>
    <mergeCell ref="B5:B6"/>
    <mergeCell ref="C5:C6"/>
    <mergeCell ref="D5:F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8" firstPageNumber="40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2025-11-26T13:29:39Z</dcterms:modified>
</cp:coreProperties>
</file>